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25"/>
  <workbookPr/>
  <mc:AlternateContent xmlns:mc="http://schemas.openxmlformats.org/markup-compatibility/2006">
    <mc:Choice Requires="x15">
      <x15ac:absPath xmlns:x15ac="http://schemas.microsoft.com/office/spreadsheetml/2010/11/ac" url="\\SRV-DPU\Users\NatasaM\My Documents\JAVNA NAROČILA\JN PLIN 1.8.2024-31.7.2026\"/>
    </mc:Choice>
  </mc:AlternateContent>
  <xr:revisionPtr revIDLastSave="5" documentId="13_ncr:1_{D4304266-80E2-42F5-88CA-FE6DC63C203A}" xr6:coauthVersionLast="47" xr6:coauthVersionMax="47" xr10:uidLastSave="{1D7D542A-6C76-4F0B-848A-97D97CACB12C}"/>
  <bookViews>
    <workbookView xWindow="2730" yWindow="1380" windowWidth="21600" windowHeight="11385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21" i="1" s="1"/>
  <c r="F10" i="1"/>
  <c r="E21" i="1"/>
  <c r="E13" i="1"/>
  <c r="E10" i="1"/>
</calcChain>
</file>

<file path=xl/sharedStrings.xml><?xml version="1.0" encoding="utf-8"?>
<sst xmlns="http://schemas.openxmlformats.org/spreadsheetml/2006/main" count="28" uniqueCount="26">
  <si>
    <t>PRILOGA 1: Seznam posameznih objektov in številk odjemnih mest, raba v letu 2023 ter okvirna količina za obdobje od 01.08.2024 do 31.7.2026</t>
  </si>
  <si>
    <t>NAROČNIK:</t>
  </si>
  <si>
    <t>DOM PETRA UZARJA</t>
  </si>
  <si>
    <t>ROČEVNICA 58, 4290 TRŽIČ</t>
  </si>
  <si>
    <t>DŠ: SI71142649</t>
  </si>
  <si>
    <t>ZAP. ŠT.</t>
  </si>
  <si>
    <t>OBJEKT (naziv, naslov, kraj)</t>
  </si>
  <si>
    <t>ID. ODJEMNEGA M.
PLIN</t>
  </si>
  <si>
    <t>ŠT. ODJEMNEGA M. (ODS)
PLIN</t>
  </si>
  <si>
    <t>RABA 2023
kWh</t>
  </si>
  <si>
    <t>OKVIRNA KOLIČINA ZA OBDOBJE                      01.08.2024 - 31. 07. 2026      (24 mesecev)
na podlagi rabe 2023
kWh</t>
  </si>
  <si>
    <t>DOM PETRA UZARJA, ROČEVNICA 58, 4290 TRŽIČ (hiša)</t>
  </si>
  <si>
    <t>21-540526-1</t>
  </si>
  <si>
    <t>DOM PETRA UZARJA, ROČEVNICA 58, 4290 TRŽIČ (kuhinja)</t>
  </si>
  <si>
    <t>21-114926-1</t>
  </si>
  <si>
    <t>SKUPAJ DPU TRŽIČ</t>
  </si>
  <si>
    <t>ENOTA NAKLO, STARA CESTA 63, 4202 NAKLO (hiša)</t>
  </si>
  <si>
    <t>4548/090</t>
  </si>
  <si>
    <t>01-10006924-1</t>
  </si>
  <si>
    <t>ENOTA NAKLO, STARA CESTA 63, 4202 NAKLO (kuhinja)</t>
  </si>
  <si>
    <t>4548/091</t>
  </si>
  <si>
    <t>01-10006923-1</t>
  </si>
  <si>
    <t>SKUPAJ ENOTA NAKLO</t>
  </si>
  <si>
    <t xml:space="preserve">                                                 Skupna (okvirna) količina</t>
  </si>
  <si>
    <t>*št. odjemnega mesta distributerja (podatek je običajno razviden z zgornjega dela računa)</t>
  </si>
  <si>
    <t>**št. odjemnega mesta dobavitelja (podatek je običajno razviden z zgornjega dela računa)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</si>
</sst>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2" fillId="0" borderId="1" xfId="0" applyNumberFormat="1" applyFont="1" applyBorder="1"/>
    <xf numFmtId="4" fontId="0" fillId="0" borderId="1" xfId="0" applyNumberFormat="1" applyBorder="1"/>
    <xf numFmtId="4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6"/>
  <sheetViews>
    <sheetView tabSelected="1" workbookViewId="0">
      <selection activeCell="C9" sqref="C9"/>
    </sheetView>
  </sheetViews>
  <sheetFormatPr defaultRowHeight="15"/>
  <cols>
    <col min="1" max="1" width="8.7109375" customWidth="1"/>
    <col min="2" max="2" width="53.28515625" customWidth="1"/>
    <col min="3" max="3" width="21.28515625" customWidth="1"/>
    <col min="4" max="4" width="24.7109375" customWidth="1"/>
    <col min="5" max="5" width="18.85546875" customWidth="1"/>
    <col min="6" max="6" width="25.5703125" customWidth="1"/>
    <col min="7" max="14" width="15.5703125" customWidth="1"/>
  </cols>
  <sheetData>
    <row r="1" spans="1:6" ht="18.75">
      <c r="A1" s="10" t="s">
        <v>0</v>
      </c>
      <c r="B1" s="10"/>
      <c r="C1" s="10"/>
      <c r="D1" s="10"/>
      <c r="E1" s="11"/>
      <c r="F1" s="11"/>
    </row>
    <row r="2" spans="1:6">
      <c r="A2" s="6"/>
      <c r="B2" s="6"/>
      <c r="C2" s="6"/>
      <c r="D2" s="6"/>
    </row>
    <row r="3" spans="1:6">
      <c r="A3" s="6"/>
      <c r="B3" s="12" t="s">
        <v>1</v>
      </c>
      <c r="C3" s="6"/>
      <c r="D3" s="6"/>
    </row>
    <row r="4" spans="1:6">
      <c r="A4" s="6"/>
      <c r="B4" s="12" t="s">
        <v>2</v>
      </c>
      <c r="C4" s="6"/>
      <c r="D4" s="6"/>
    </row>
    <row r="5" spans="1:6">
      <c r="A5" s="6"/>
      <c r="B5" s="12" t="s">
        <v>3</v>
      </c>
      <c r="C5" s="6"/>
      <c r="D5" s="6"/>
    </row>
    <row r="6" spans="1:6">
      <c r="B6" s="13" t="s">
        <v>4</v>
      </c>
    </row>
    <row r="7" spans="1:6" ht="87.6" customHeight="1">
      <c r="A7" s="1" t="s">
        <v>5</v>
      </c>
      <c r="B7" s="1" t="s">
        <v>6</v>
      </c>
      <c r="C7" s="2" t="s">
        <v>7</v>
      </c>
      <c r="D7" s="2" t="s">
        <v>8</v>
      </c>
      <c r="E7" s="3" t="s">
        <v>9</v>
      </c>
      <c r="F7" s="4" t="s">
        <v>10</v>
      </c>
    </row>
    <row r="8" spans="1:6">
      <c r="A8" s="7">
        <v>1</v>
      </c>
      <c r="B8" s="8" t="s">
        <v>11</v>
      </c>
      <c r="C8" s="8" t="s">
        <v>12</v>
      </c>
      <c r="D8" s="8" t="s">
        <v>12</v>
      </c>
      <c r="E8" s="14">
        <v>934529</v>
      </c>
      <c r="F8" s="14">
        <v>1962510</v>
      </c>
    </row>
    <row r="9" spans="1:6">
      <c r="A9" s="7">
        <v>2</v>
      </c>
      <c r="B9" s="8" t="s">
        <v>13</v>
      </c>
      <c r="C9" s="8" t="s">
        <v>14</v>
      </c>
      <c r="D9" s="8" t="s">
        <v>14</v>
      </c>
      <c r="E9" s="14">
        <v>77581</v>
      </c>
      <c r="F9" s="14">
        <v>155162</v>
      </c>
    </row>
    <row r="10" spans="1:6">
      <c r="A10" s="7">
        <v>3</v>
      </c>
      <c r="B10" s="5" t="s">
        <v>15</v>
      </c>
      <c r="C10" s="8"/>
      <c r="D10" s="8"/>
      <c r="E10" s="15">
        <f>SUM(E8:E9)</f>
        <v>1012110</v>
      </c>
      <c r="F10" s="15">
        <f>SUM(F8:F9)</f>
        <v>2117672</v>
      </c>
    </row>
    <row r="11" spans="1:6">
      <c r="A11" s="7">
        <v>4</v>
      </c>
      <c r="B11" s="8" t="s">
        <v>16</v>
      </c>
      <c r="C11" s="8" t="s">
        <v>17</v>
      </c>
      <c r="D11" s="8" t="s">
        <v>18</v>
      </c>
      <c r="E11" s="14">
        <v>251707</v>
      </c>
      <c r="F11" s="16">
        <v>518516</v>
      </c>
    </row>
    <row r="12" spans="1:6">
      <c r="A12" s="7">
        <v>5</v>
      </c>
      <c r="B12" s="8" t="s">
        <v>19</v>
      </c>
      <c r="C12" s="8" t="s">
        <v>20</v>
      </c>
      <c r="D12" s="8" t="s">
        <v>21</v>
      </c>
      <c r="E12" s="14">
        <v>8314</v>
      </c>
      <c r="F12" s="16">
        <v>16628</v>
      </c>
    </row>
    <row r="13" spans="1:6">
      <c r="A13" s="7">
        <v>6</v>
      </c>
      <c r="B13" s="5" t="s">
        <v>22</v>
      </c>
      <c r="C13" s="8"/>
      <c r="D13" s="8"/>
      <c r="E13" s="15">
        <f>SUM(E11:E12)</f>
        <v>260021</v>
      </c>
      <c r="F13" s="17">
        <f>SUM(F11:F12)</f>
        <v>535144</v>
      </c>
    </row>
    <row r="14" spans="1:6">
      <c r="A14" s="7">
        <v>7</v>
      </c>
      <c r="B14" s="8"/>
      <c r="C14" s="8"/>
      <c r="D14" s="8"/>
      <c r="E14" s="8"/>
      <c r="F14" s="8"/>
    </row>
    <row r="15" spans="1:6">
      <c r="A15" s="7">
        <v>8</v>
      </c>
      <c r="B15" s="8"/>
      <c r="C15" s="8"/>
      <c r="D15" s="8"/>
      <c r="E15" s="8"/>
      <c r="F15" s="8"/>
    </row>
    <row r="16" spans="1:6">
      <c r="A16" s="7">
        <v>9</v>
      </c>
      <c r="B16" s="8"/>
      <c r="C16" s="8"/>
      <c r="D16" s="8"/>
      <c r="E16" s="8"/>
      <c r="F16" s="8"/>
    </row>
    <row r="17" spans="1:6">
      <c r="A17" s="7">
        <v>10</v>
      </c>
      <c r="B17" s="8"/>
      <c r="C17" s="8"/>
      <c r="D17" s="8"/>
      <c r="E17" s="8"/>
      <c r="F17" s="8"/>
    </row>
    <row r="18" spans="1:6">
      <c r="A18" s="7">
        <v>11</v>
      </c>
      <c r="B18" s="8"/>
      <c r="C18" s="8"/>
      <c r="D18" s="8"/>
      <c r="E18" s="8"/>
      <c r="F18" s="8"/>
    </row>
    <row r="19" spans="1:6">
      <c r="A19" s="7">
        <v>12</v>
      </c>
      <c r="B19" s="8"/>
      <c r="C19" s="8"/>
      <c r="D19" s="8"/>
      <c r="E19" s="8"/>
      <c r="F19" s="8"/>
    </row>
    <row r="21" spans="1:6">
      <c r="C21" s="9" t="s">
        <v>23</v>
      </c>
      <c r="D21" s="9"/>
      <c r="E21" s="15">
        <f>E10+E13</f>
        <v>1272131</v>
      </c>
      <c r="F21" s="17">
        <f>F10+F13</f>
        <v>2652816</v>
      </c>
    </row>
    <row r="25" spans="1:6">
      <c r="B25" t="s">
        <v>24</v>
      </c>
    </row>
    <row r="26" spans="1:6">
      <c r="B26" t="s">
        <v>25</v>
      </c>
    </row>
  </sheetData>
  <phoneticPr fontId="1" type="noConversion"/>
  <pageMargins left="0.7" right="0.7" top="0.75" bottom="0.75" header="0.3" footer="0.3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C680E5F-3C32-4750-B151-84FE0DC48BF0}"/>
</file>

<file path=customXml/itemProps2.xml><?xml version="1.0" encoding="utf-8"?>
<ds:datastoreItem xmlns:ds="http://schemas.openxmlformats.org/officeDocument/2006/customXml" ds:itemID="{45FCDAD6-295D-4D63-AE71-4B6DFB36E5C8}"/>
</file>

<file path=customXml/itemProps3.xml><?xml version="1.0" encoding="utf-8"?>
<ds:datastoreItem xmlns:ds="http://schemas.openxmlformats.org/officeDocument/2006/customXml" ds:itemID="{BEA01E61-799E-434E-B685-18066D375F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Zula</dc:creator>
  <cp:keywords/>
  <dc:description/>
  <cp:lastModifiedBy>Benjamin Penič</cp:lastModifiedBy>
  <cp:revision/>
  <dcterms:created xsi:type="dcterms:W3CDTF">2021-06-07T10:04:46Z</dcterms:created>
  <dcterms:modified xsi:type="dcterms:W3CDTF">2024-03-29T11:40:20Z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